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xmlns:mc="http://schemas.openxmlformats.org/markup-compatibility/2006">
    <mc:Choice Requires="x15">
      <x15ac:absPath xmlns:x15ac="http://schemas.microsoft.com/office/spreadsheetml/2010/11/ac" url="\\kvv-storage1\daten\FD10\MahnkenE\Zwischenspeichern\IT Support\"/>
    </mc:Choice>
  </mc:AlternateContent>
  <bookViews>
    <workbookView xWindow="0" yWindow="0" windowWidth="21465" windowHeight="8445"/>
  </bookViews>
  <sheets>
    <sheet name="Preisblatt" sheetId="1" r:id="rId1"/>
    <sheet name="Tabelle2" sheetId="2" r:id="rId2"/>
    <sheet name="Tabelle3" sheetId="3" r:id="rId3"/>
  </sheets>
  <calcPr calcId="162913"/>
</workbook>
</file>

<file path=xl/calcChain.xml><?xml version="1.0" encoding="utf-8"?>
<calcChain xmlns="http://schemas.openxmlformats.org/spreadsheetml/2006/main">
  <c r="E8" i="1" l="1"/>
  <c r="E14" i="1" s="1"/>
  <c r="E7" i="1"/>
  <c r="E12" i="1" s="1"/>
  <c r="E13" i="1" l="1"/>
  <c r="E16" i="1" s="1"/>
  <c r="E15" i="1"/>
  <c r="E17" i="1" s="1"/>
  <c r="E18" i="1" l="1"/>
</calcChain>
</file>

<file path=xl/sharedStrings.xml><?xml version="1.0" encoding="utf-8"?>
<sst xmlns="http://schemas.openxmlformats.org/spreadsheetml/2006/main" count="25" uniqueCount="22">
  <si>
    <t>Pos.</t>
  </si>
  <si>
    <t>NEP</t>
  </si>
  <si>
    <t>Bitte die unterlegten Felder ausfüllen</t>
  </si>
  <si>
    <t>Mehrwertsteuer 19 %</t>
  </si>
  <si>
    <t>Stunde</t>
  </si>
  <si>
    <t>Eventualpositionen, Auftrag nach Bedarf</t>
  </si>
  <si>
    <t xml:space="preserve">Kosten des IT-Supports
Der IT-Support muss an Schultagen mind. in der Zeit von 8.00 bis 14.00 Uhr vor Ort erreichbar sein 
(6 Stunden/Tag  bei ca. 200 Schultagen im Jahr). </t>
  </si>
  <si>
    <t>Stundensatz für IT-Berater</t>
  </si>
  <si>
    <t xml:space="preserve">107512-2026-001_IT Support </t>
  </si>
  <si>
    <t>Summe für Position 1 (3 Jahre)</t>
  </si>
  <si>
    <t>Summe für Position 1.1 (1 Jahr Verlängerung)</t>
  </si>
  <si>
    <t>Endsumme Position 1</t>
  </si>
  <si>
    <t>Endsumme Position 1.1</t>
  </si>
  <si>
    <t xml:space="preserve">Endsumme bei optionaler Verlängerung auf vier Jahre </t>
  </si>
  <si>
    <t>Gesamtkosten</t>
  </si>
  <si>
    <t>Einzelpreis
je Stunde</t>
  </si>
  <si>
    <t xml:space="preserve">Anzahl der Stunden </t>
  </si>
  <si>
    <t>1.1</t>
  </si>
  <si>
    <t>Stundensatz für IT-Netzwerkspezialist</t>
  </si>
  <si>
    <t xml:space="preserve">Optional bei Verlängerung um ein Jahr:
Kosten des IT-Supports
Der IT-Support muss an Schultagen mind. in der Zeit von 8.00 bis 14.00 Uhr vor Ort erreichbar sein 
(6 Stunden/Tag  bei ca. 200 Schultagen im Jahr). </t>
  </si>
  <si>
    <t xml:space="preserve">Preisblatt </t>
  </si>
  <si>
    <t>Gegenstand des Vergabeverfahrens ist die IT-Betreuung für die Berufsbildenden
Schulen Verden. Weitere Informationen zum Auftragsgegenstand sind der Leistungsbeschreibung sowie den weiteren Vergabeunterlagen zu entnehmen. 
Die von Ihnen eingetragenen Preise beziehen sich auf die geforderten Angaben aus der folgenden Leistungsbeschreibung. 
Angaben zu der Bewertung der Angebote können den Verfahrensbedingungen unter 12.2 Zuschlagskriterien entnommen werden. 
Das Angebot mit dem höchsten Punktwert erhält den Zuschlag. Ist das gebildete Leistungs-Preis-Verhältnis verschiedener Angebote absolut identisch, erhält das preisgünstigste Angebot den Zuschlag.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</si>
</sst>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0\ &quot;€&quot;;[Red]\-#,##0\ &quot;€&quot;"/>
    <numFmt numFmtId="8" formatCode="#,##0.00\ &quot;€&quot;;[Red]\-#,##0.00\ &quot;€&quot;"/>
    <numFmt numFmtId="44" formatCode="_-* #,##0.00\ &quot;€&quot;_-;\-* #,##0.00\ &quot;€&quot;_-;_-* &quot;-&quot;??\ &quot;€&quot;_-;_-@_-"/>
  </numFmts>
  <fonts count="7" x14ac:knownFonts="1">
    <font>
      <sz val="10"/>
      <name val="Arial"/>
    </font>
    <font>
      <sz val="10"/>
      <name val="Arial"/>
      <family val="2"/>
    </font>
    <font>
      <i/>
      <sz val="10"/>
      <name val="Arial"/>
      <family val="2"/>
    </font>
    <font>
      <b/>
      <sz val="12"/>
      <name val="Arial"/>
      <family val="2"/>
    </font>
    <font>
      <sz val="11"/>
      <name val="Arial"/>
      <family val="2"/>
    </font>
    <font>
      <sz val="10"/>
      <name val="Arial"/>
      <family val="2"/>
    </font>
    <font>
      <b/>
      <sz val="10"/>
      <name val="Arial"/>
      <family val="2"/>
    </font>
  </fonts>
  <fills count="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4" fontId="5" fillId="0" borderId="0" applyFont="0" applyFill="0" applyBorder="0" applyAlignment="0" applyProtection="0"/>
  </cellStyleXfs>
  <cellXfs count="41">
    <xf numFmtId="0" fontId="0" fillId="0" borderId="0" xfId="0"/>
    <xf numFmtId="6" fontId="0" fillId="0" borderId="0" xfId="0" applyNumberFormat="1"/>
    <xf numFmtId="0" fontId="4" fillId="0" borderId="1" xfId="0" applyFont="1" applyBorder="1" applyAlignment="1">
      <alignment wrapText="1"/>
    </xf>
    <xf numFmtId="0" fontId="4" fillId="0" borderId="1" xfId="0" applyFont="1" applyFill="1" applyBorder="1" applyAlignment="1">
      <alignment wrapText="1"/>
    </xf>
    <xf numFmtId="0" fontId="4" fillId="0" borderId="0" xfId="0" applyFont="1" applyBorder="1" applyAlignment="1">
      <alignment horizontal="left" vertical="top"/>
    </xf>
    <xf numFmtId="0" fontId="4" fillId="0" borderId="1" xfId="0" applyFont="1" applyFill="1" applyBorder="1"/>
    <xf numFmtId="16" fontId="4" fillId="0" borderId="0" xfId="0" applyNumberFormat="1" applyFont="1" applyBorder="1" applyAlignment="1">
      <alignment horizontal="left" vertical="top"/>
    </xf>
    <xf numFmtId="0" fontId="0" fillId="0" borderId="0" xfId="0" applyFill="1"/>
    <xf numFmtId="16" fontId="0" fillId="0" borderId="0" xfId="0" applyNumberFormat="1" applyFill="1"/>
    <xf numFmtId="0" fontId="0" fillId="0" borderId="0" xfId="0" applyFill="1" applyAlignment="1">
      <alignment wrapText="1"/>
    </xf>
    <xf numFmtId="0" fontId="2" fillId="0" borderId="0" xfId="0" applyFont="1" applyFill="1" applyAlignment="1">
      <alignment horizontal="right"/>
    </xf>
    <xf numFmtId="0" fontId="2" fillId="0" borderId="0" xfId="0" applyFont="1" applyFill="1"/>
    <xf numFmtId="0" fontId="4" fillId="0" borderId="1" xfId="0" applyFont="1" applyBorder="1"/>
    <xf numFmtId="0" fontId="4" fillId="0" borderId="1" xfId="0" applyFont="1" applyBorder="1" applyAlignment="1">
      <alignment horizontal="left" vertical="top"/>
    </xf>
    <xf numFmtId="0" fontId="4" fillId="0" borderId="1" xfId="0" applyFont="1" applyBorder="1" applyAlignment="1">
      <alignment horizontal="center" wrapText="1"/>
    </xf>
    <xf numFmtId="0" fontId="3" fillId="0" borderId="3" xfId="0" applyFont="1" applyBorder="1"/>
    <xf numFmtId="0" fontId="3" fillId="0" borderId="4" xfId="0" applyFont="1" applyBorder="1" applyAlignment="1"/>
    <xf numFmtId="0" fontId="3" fillId="0" borderId="2" xfId="0" applyFont="1" applyBorder="1" applyAlignment="1"/>
    <xf numFmtId="0" fontId="0" fillId="0" borderId="2" xfId="0" applyBorder="1"/>
    <xf numFmtId="0" fontId="0" fillId="0" borderId="4" xfId="0" applyBorder="1"/>
    <xf numFmtId="8" fontId="4" fillId="0" borderId="1" xfId="0" applyNumberFormat="1" applyFont="1" applyFill="1" applyBorder="1" applyAlignment="1">
      <alignment horizontal="center" wrapText="1"/>
    </xf>
    <xf numFmtId="8" fontId="4" fillId="4" borderId="1" xfId="0" applyNumberFormat="1" applyFont="1" applyFill="1" applyBorder="1"/>
    <xf numFmtId="8" fontId="0" fillId="4" borderId="1" xfId="0" applyNumberFormat="1" applyFill="1" applyBorder="1"/>
    <xf numFmtId="8" fontId="6" fillId="4" borderId="1" xfId="0" applyNumberFormat="1" applyFont="1" applyFill="1" applyBorder="1"/>
    <xf numFmtId="49" fontId="4" fillId="0" borderId="1" xfId="0" applyNumberFormat="1" applyFont="1" applyBorder="1" applyAlignment="1">
      <alignment horizontal="left" vertical="top"/>
    </xf>
    <xf numFmtId="44" fontId="4" fillId="2" borderId="1" xfId="1" applyFont="1" applyFill="1" applyBorder="1" applyProtection="1">
      <protection locked="0"/>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8" xfId="0" applyFont="1" applyBorder="1" applyAlignment="1">
      <alignment horizontal="center" vertical="top"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3" xfId="0" applyFont="1" applyBorder="1" applyAlignment="1">
      <alignment horizontal="left"/>
    </xf>
    <xf numFmtId="0" fontId="4" fillId="0" borderId="4" xfId="0" applyFont="1" applyBorder="1" applyAlignment="1">
      <alignment horizontal="left"/>
    </xf>
    <xf numFmtId="0" fontId="4" fillId="0" borderId="3" xfId="0" applyFont="1" applyBorder="1" applyAlignment="1">
      <alignment horizontal="left" wrapText="1"/>
    </xf>
    <xf numFmtId="0" fontId="4" fillId="0" borderId="4" xfId="0" applyFont="1" applyBorder="1" applyAlignment="1">
      <alignment horizontal="left" wrapText="1"/>
    </xf>
    <xf numFmtId="0" fontId="1" fillId="3" borderId="3" xfId="0" applyFont="1" applyFill="1" applyBorder="1" applyAlignment="1">
      <alignment horizontal="center"/>
    </xf>
    <xf numFmtId="0" fontId="1" fillId="3" borderId="2" xfId="0" applyFont="1" applyFill="1" applyBorder="1" applyAlignment="1">
      <alignment horizontal="center"/>
    </xf>
    <xf numFmtId="0" fontId="1" fillId="3" borderId="4" xfId="0" applyFont="1" applyFill="1" applyBorder="1" applyAlignment="1">
      <alignment horizontal="center"/>
    </xf>
    <xf numFmtId="0" fontId="4" fillId="0" borderId="3" xfId="0" applyFont="1" applyBorder="1" applyAlignment="1">
      <alignment horizontal="center" wrapText="1"/>
    </xf>
    <xf numFmtId="0" fontId="4" fillId="0" borderId="4" xfId="0" applyFont="1" applyBorder="1" applyAlignment="1">
      <alignment horizontal="center"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F35"/>
  <sheetViews>
    <sheetView tabSelected="1" zoomScaleNormal="100" workbookViewId="0">
      <selection activeCell="G4" sqref="G4"/>
    </sheetView>
  </sheetViews>
  <sheetFormatPr baseColWidth="10" defaultRowHeight="12.75" x14ac:dyDescent="0.2"/>
  <cols>
    <col min="1" max="1" width="8.140625" customWidth="1"/>
    <col min="2" max="2" width="41.42578125" customWidth="1"/>
    <col min="3" max="3" width="11.5703125" customWidth="1"/>
    <col min="4" max="4" width="12" customWidth="1"/>
    <col min="5" max="5" width="16.140625" customWidth="1"/>
    <col min="6" max="6" width="7.42578125" customWidth="1"/>
  </cols>
  <sheetData>
    <row r="1" spans="1:5" x14ac:dyDescent="0.2">
      <c r="A1" t="s">
        <v>8</v>
      </c>
    </row>
    <row r="2" spans="1:5" ht="21.75" customHeight="1" x14ac:dyDescent="0.25">
      <c r="A2" s="15"/>
      <c r="B2" s="17" t="s">
        <v>20</v>
      </c>
      <c r="C2" s="18"/>
      <c r="D2" s="18"/>
      <c r="E2" s="19"/>
    </row>
    <row r="3" spans="1:5" ht="21.75" customHeight="1" x14ac:dyDescent="0.2">
      <c r="A3" s="26" t="s">
        <v>21</v>
      </c>
      <c r="B3" s="27"/>
      <c r="C3" s="27"/>
      <c r="D3" s="27"/>
      <c r="E3" s="28"/>
    </row>
    <row r="4" spans="1:5" ht="151.5" customHeight="1" x14ac:dyDescent="0.2">
      <c r="A4" s="29"/>
      <c r="B4" s="30"/>
      <c r="C4" s="30"/>
      <c r="D4" s="30"/>
      <c r="E4" s="31"/>
    </row>
    <row r="5" spans="1:5" ht="21.75" customHeight="1" x14ac:dyDescent="0.25">
      <c r="A5" s="15"/>
      <c r="B5" s="16"/>
      <c r="C5" s="36" t="s">
        <v>2</v>
      </c>
      <c r="D5" s="37"/>
      <c r="E5" s="38"/>
    </row>
    <row r="6" spans="1:5" ht="74.25" customHeight="1" x14ac:dyDescent="0.2">
      <c r="A6" s="12" t="s">
        <v>0</v>
      </c>
      <c r="B6" s="12"/>
      <c r="C6" s="2" t="s">
        <v>16</v>
      </c>
      <c r="D6" s="14" t="s">
        <v>15</v>
      </c>
      <c r="E6" s="14" t="s">
        <v>14</v>
      </c>
    </row>
    <row r="7" spans="1:5" ht="87" customHeight="1" x14ac:dyDescent="0.2">
      <c r="A7" s="13">
        <v>1</v>
      </c>
      <c r="B7" s="2" t="s">
        <v>6</v>
      </c>
      <c r="C7" s="5">
        <v>3600</v>
      </c>
      <c r="D7" s="25">
        <v>0</v>
      </c>
      <c r="E7" s="21">
        <f>SUM(C7*D7)</f>
        <v>0</v>
      </c>
    </row>
    <row r="8" spans="1:5" ht="99.75" x14ac:dyDescent="0.2">
      <c r="A8" s="24" t="s">
        <v>17</v>
      </c>
      <c r="B8" s="2" t="s">
        <v>19</v>
      </c>
      <c r="C8" s="5">
        <v>1200</v>
      </c>
      <c r="D8" s="25">
        <v>0</v>
      </c>
      <c r="E8" s="21">
        <f>SUM(C8*D8)</f>
        <v>0</v>
      </c>
    </row>
    <row r="9" spans="1:5" ht="28.5" x14ac:dyDescent="0.2">
      <c r="A9" s="13"/>
      <c r="B9" s="2" t="s">
        <v>5</v>
      </c>
      <c r="C9" s="5" t="s">
        <v>4</v>
      </c>
      <c r="D9" s="20" t="s">
        <v>15</v>
      </c>
      <c r="E9" s="21"/>
    </row>
    <row r="10" spans="1:5" ht="14.25" x14ac:dyDescent="0.2">
      <c r="A10" s="13">
        <v>2</v>
      </c>
      <c r="B10" s="2" t="s">
        <v>18</v>
      </c>
      <c r="C10" s="5">
        <v>1</v>
      </c>
      <c r="D10" s="25">
        <v>0</v>
      </c>
      <c r="E10" s="5" t="s">
        <v>1</v>
      </c>
    </row>
    <row r="11" spans="1:5" ht="14.25" x14ac:dyDescent="0.2">
      <c r="A11" s="13">
        <v>3</v>
      </c>
      <c r="B11" s="12" t="s">
        <v>7</v>
      </c>
      <c r="C11" s="3">
        <v>1</v>
      </c>
      <c r="D11" s="25">
        <v>0</v>
      </c>
      <c r="E11" s="5" t="s">
        <v>1</v>
      </c>
    </row>
    <row r="12" spans="1:5" ht="30" customHeight="1" x14ac:dyDescent="0.2">
      <c r="A12" s="4"/>
      <c r="C12" s="39" t="s">
        <v>9</v>
      </c>
      <c r="D12" s="40"/>
      <c r="E12" s="22">
        <f>E7</f>
        <v>0</v>
      </c>
    </row>
    <row r="13" spans="1:5" ht="30" customHeight="1" x14ac:dyDescent="0.2">
      <c r="A13" s="6"/>
      <c r="C13" s="32" t="s">
        <v>3</v>
      </c>
      <c r="D13" s="33"/>
      <c r="E13" s="22">
        <f>E12*0.19</f>
        <v>0</v>
      </c>
    </row>
    <row r="14" spans="1:5" ht="30" customHeight="1" x14ac:dyDescent="0.2">
      <c r="A14" s="6"/>
      <c r="C14" s="34" t="s">
        <v>10</v>
      </c>
      <c r="D14" s="35"/>
      <c r="E14" s="22">
        <f>E8</f>
        <v>0</v>
      </c>
    </row>
    <row r="15" spans="1:5" ht="30" customHeight="1" x14ac:dyDescent="0.2">
      <c r="A15" s="6"/>
      <c r="C15" s="32" t="s">
        <v>3</v>
      </c>
      <c r="D15" s="33"/>
      <c r="E15" s="22">
        <f>E14*0.19</f>
        <v>0</v>
      </c>
    </row>
    <row r="16" spans="1:5" ht="30" customHeight="1" x14ac:dyDescent="0.2">
      <c r="A16" s="6"/>
      <c r="C16" s="32" t="s">
        <v>11</v>
      </c>
      <c r="D16" s="33"/>
      <c r="E16" s="23">
        <f>SUM(E12+E13)</f>
        <v>0</v>
      </c>
    </row>
    <row r="17" spans="1:6" ht="28.5" customHeight="1" x14ac:dyDescent="0.2">
      <c r="A17" s="8"/>
      <c r="B17" s="9"/>
      <c r="C17" s="32" t="s">
        <v>12</v>
      </c>
      <c r="D17" s="33"/>
      <c r="E17" s="23">
        <f>E14+E15</f>
        <v>0</v>
      </c>
    </row>
    <row r="18" spans="1:6" ht="45" customHeight="1" x14ac:dyDescent="0.2">
      <c r="A18" s="8"/>
      <c r="B18" s="9"/>
      <c r="C18" s="34" t="s">
        <v>13</v>
      </c>
      <c r="D18" s="35"/>
      <c r="E18" s="22">
        <f>SUM(E16:E17)</f>
        <v>0</v>
      </c>
    </row>
    <row r="19" spans="1:6" x14ac:dyDescent="0.2">
      <c r="A19" s="7"/>
      <c r="B19" s="10"/>
      <c r="C19" s="11"/>
      <c r="D19" s="7"/>
      <c r="E19" s="7"/>
    </row>
    <row r="20" spans="1:6" x14ac:dyDescent="0.2">
      <c r="A20" s="7"/>
      <c r="B20" s="7"/>
      <c r="C20" s="7"/>
      <c r="D20" s="7"/>
      <c r="E20" s="7"/>
    </row>
    <row r="21" spans="1:6" x14ac:dyDescent="0.2">
      <c r="A21" s="7"/>
      <c r="B21" s="7"/>
      <c r="C21" s="7"/>
      <c r="D21" s="7"/>
      <c r="E21" s="7"/>
    </row>
    <row r="29" spans="1:6" x14ac:dyDescent="0.2">
      <c r="F29" s="1"/>
    </row>
    <row r="35" spans="5:5" x14ac:dyDescent="0.2">
      <c r="E35" s="1"/>
    </row>
  </sheetData>
  <sheetProtection algorithmName="SHA-512" hashValue="bATEZvPbN8SFsFyI/3s+jwsGY1/jLj9po/zSg0p6mp2Yed69D/yjwL+1PR5D3XSFJaPxJv3VwNKEyMiC7CdG+w==" saltValue="8B62FRQbiELRfXjO/6WhCw==" spinCount="100000" sheet="1" objects="1" scenarios="1"/>
  <mergeCells count="9">
    <mergeCell ref="A3:E4"/>
    <mergeCell ref="C17:D17"/>
    <mergeCell ref="C18:D18"/>
    <mergeCell ref="C5:E5"/>
    <mergeCell ref="C16:D16"/>
    <mergeCell ref="C12:D12"/>
    <mergeCell ref="C14:D14"/>
    <mergeCell ref="C15:D15"/>
    <mergeCell ref="C13:D13"/>
  </mergeCells>
  <phoneticPr fontId="0" type="noConversion"/>
  <printOptions gridLines="1"/>
  <pageMargins left="0.72" right="0.6692913385826772" top="0.98425196850393704" bottom="0.98425196850393704" header="0.51181102362204722" footer="0.51181102362204722"/>
  <pageSetup paperSize="9"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
  <sheetViews>
    <sheetView workbookViewId="0"/>
  </sheetViews>
  <sheetFormatPr baseColWidth="10" defaultRowHeight="12.75" x14ac:dyDescent="0.2"/>
  <sheetData/>
  <phoneticPr fontId="0" type="noConversion"/>
  <pageMargins left="0.78740157499999996" right="0.78740157499999996" top="0.984251969" bottom="0.984251969" header="0.4921259845" footer="0.492125984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
  <sheetViews>
    <sheetView workbookViewId="0"/>
  </sheetViews>
  <sheetFormatPr baseColWidth="10" defaultRowHeight="12.75" x14ac:dyDescent="0.2"/>
  <sheetData/>
  <phoneticPr fontId="0" type="noConversion"/>
  <pageMargins left="0.78740157499999996" right="0.78740157499999996" top="0.984251969" bottom="0.984251969" header="0.4921259845" footer="0.4921259845"/>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Preisblatt</vt:lpstr>
      <vt:lpstr>Tabelle2</vt:lpstr>
      <vt:lpstr>Tabelle3</vt:lpstr>
    </vt:vector>
  </TitlesOfParts>
  <Company>Landkreis Verden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Bielefeld</dc:creator>
  <cp:lastModifiedBy>Mahnken, Elsa</cp:lastModifiedBy>
  <cp:lastPrinted>2015-05-08T13:44:38Z</cp:lastPrinted>
  <dcterms:created xsi:type="dcterms:W3CDTF">2006-08-01T13:22:16Z</dcterms:created>
  <dcterms:modified xsi:type="dcterms:W3CDTF">2026-04-15T07:24:14Z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S_AutoÜbernahme">
    <vt:bool>false</vt:bool>
  </property>
  <property fmtid="{D5CDD505-2E9C-101B-9397-08002B2CF9AE}" pid="3" name="OS_LastOpenTime">
    <vt:lpwstr>5/8/2015 3:44:12 PM</vt:lpwstr>
  </property>
  <property fmtid="{D5CDD505-2E9C-101B-9397-08002B2CF9AE}" pid="4" name="OS_LastOpenUser">
    <vt:lpwstr>BIELEFELD</vt:lpwstr>
  </property>
  <property fmtid="{D5CDD505-2E9C-101B-9397-08002B2CF9AE}" pid="5" name="OS_LastSave">
    <vt:lpwstr>5/8/2015 3:44:46 PM</vt:lpwstr>
  </property>
  <property fmtid="{D5CDD505-2E9C-101B-9397-08002B2CF9AE}" pid="6" name="OS_LastSaveUser">
    <vt:lpwstr>BIELEFELD</vt:lpwstr>
  </property>
  <property fmtid="{D5CDD505-2E9C-101B-9397-08002B2CF9AE}" pid="7" name="OS_LastDocumentSaved">
    <vt:bool>false</vt:bool>
  </property>
  <property fmtid="{D5CDD505-2E9C-101B-9397-08002B2CF9AE}" pid="8" name="MustSave">
    <vt:bool>false</vt:bool>
  </property>
  <property fmtid="{D5CDD505-2E9C-101B-9397-08002B2CF9AE}" pid="9" name="os_autosavelastposition85">
    <vt:lpwstr>Preisblatt|4|5</vt:lpwstr>
  </property>
</Properties>
</file>